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23280" windowHeight="13200"/>
  </bookViews>
  <sheets>
    <sheet name="Bijlage 2 tarievenblad" sheetId="1" r:id="rId1"/>
    <sheet name="Blad1" sheetId="5" r:id="rId2"/>
  </sheets>
  <calcPr calcId="145621"/>
</workbook>
</file>

<file path=xl/calcChain.xml><?xml version="1.0" encoding="utf-8"?>
<calcChain xmlns="http://schemas.openxmlformats.org/spreadsheetml/2006/main">
  <c r="D37" i="1" l="1"/>
  <c r="H30" i="1"/>
  <c r="H29" i="1"/>
  <c r="H28" i="1"/>
  <c r="H27" i="1"/>
  <c r="H26" i="1"/>
  <c r="C16" i="1" l="1"/>
  <c r="C15" i="1"/>
  <c r="D16" i="1" l="1"/>
  <c r="D15" i="1"/>
  <c r="D17" i="1" l="1"/>
  <c r="D36" i="1" s="1"/>
  <c r="D38" i="1" l="1"/>
</calcChain>
</file>

<file path=xl/sharedStrings.xml><?xml version="1.0" encoding="utf-8"?>
<sst xmlns="http://schemas.openxmlformats.org/spreadsheetml/2006/main" count="49" uniqueCount="43">
  <si>
    <t>AANBESTEDING MULTIFUNCTIONALS DIG-11280</t>
  </si>
  <si>
    <t>BIJLAGE 2 TARIEVENBLAD</t>
  </si>
  <si>
    <t>Typen multifunctionals</t>
  </si>
  <si>
    <t>A</t>
  </si>
  <si>
    <t>B</t>
  </si>
  <si>
    <t>C</t>
  </si>
  <si>
    <t>D</t>
  </si>
  <si>
    <t>Tiksegment</t>
  </si>
  <si>
    <t>Zwart-wit</t>
  </si>
  <si>
    <t>Kleur</t>
  </si>
  <si>
    <t>Prijs / tik</t>
  </si>
  <si>
    <t xml:space="preserve">*de kosten zullen maandelijks en achteraf worden afgerekend, op basis van de werkelijke tikken/prints </t>
  </si>
  <si>
    <t>Totaal gewogen kosten o.b.v. tikken</t>
  </si>
  <si>
    <t>Leaseprijs multifunctionals*</t>
  </si>
  <si>
    <t>*inclusief service, onderhoud en verbruiksmiddelen, waaronder toners</t>
  </si>
  <si>
    <t>Type A</t>
  </si>
  <si>
    <t>Type B</t>
  </si>
  <si>
    <t>Type C</t>
  </si>
  <si>
    <t>Type D</t>
  </si>
  <si>
    <t>Subtotaal</t>
  </si>
  <si>
    <t>Tikprijzen*</t>
  </si>
  <si>
    <t>Totaal gewogen kosten o.b.v. leaseprijs</t>
  </si>
  <si>
    <t>Hoogvolume/ bulkmachine, met een minimale afdruksnelheid tussen de 65-70 afdrukken per minuut met de functies ponsgaten/ perforeren en nieten.</t>
  </si>
  <si>
    <t>Multifunctional met een minimale afdruksnelheid tussen de 45-50 afdrukken per minuut.</t>
  </si>
  <si>
    <t>Multifunctional met een minimale afdruksnelheid tussen de 45-50 afdrukken per minuut met fax functie.</t>
  </si>
  <si>
    <t>Multifunctional met een minimale afdruksnelheid tussen de 35-40 afdrukken per minuut.</t>
  </si>
  <si>
    <t>Totaal inschrijfsom</t>
  </si>
  <si>
    <t>ALLEEN DE GEEL GEARCEERDE VELDEN MOETEN DOOR INSCHRIJVERS WORDEN INGEVULD</t>
  </si>
  <si>
    <t>*aantallen zijn gebasseeerd op de uitgevraagde aantallen bij deze aanbesteding</t>
  </si>
  <si>
    <t>*de genoemde aantal tikken zijn indicatief op basis van cijfers uit het verleden, deze zijn bedoeld om een onderlinge vergelijking van prijsaanbiedingen mogelijk te maken. Inschrijvers kunnen geen rechten ontlenen aan deze aantallen.</t>
  </si>
  <si>
    <t>1-12-2026/1-12-2027</t>
  </si>
  <si>
    <t>Prijs per jaar</t>
  </si>
  <si>
    <t>Optiejaar 2</t>
  </si>
  <si>
    <t>1-12-2020/1-12-2025</t>
  </si>
  <si>
    <t>1-1-2022/1-12-2025</t>
  </si>
  <si>
    <t>Initiële looptijd HHR</t>
  </si>
  <si>
    <t>1-12-2025/1-12-2026</t>
  </si>
  <si>
    <t xml:space="preserve">   </t>
  </si>
  <si>
    <t>Aantal HHR</t>
  </si>
  <si>
    <t>Aantal HHSK</t>
  </si>
  <si>
    <t>Intiële looptijd HHSK</t>
  </si>
  <si>
    <t xml:space="preserve">Optiejaar 1 </t>
  </si>
  <si>
    <t>Printvolume per jaar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</si>
</sst>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theme="1"/>
      <name val="Verdana"/>
      <family val="2"/>
    </font>
    <font>
      <sz val="10"/>
      <color rgb="FFFF0000"/>
      <name val="Verdana"/>
      <family val="2"/>
    </font>
    <font>
      <sz val="11"/>
      <color theme="1"/>
      <name val="Calibri"/>
      <family val="2"/>
      <scheme val="minor"/>
    </font>
    <font>
      <b/>
      <sz val="11"/>
      <color theme="1"/>
      <name val="Calibri"/>
      <family val="2"/>
      <scheme val="minor"/>
    </font>
    <font>
      <i/>
      <sz val="11"/>
      <color theme="1"/>
      <name val="Calibri"/>
      <family val="2"/>
      <scheme val="minor"/>
    </font>
    <font>
      <b/>
      <u/>
      <sz val="11"/>
      <color theme="1"/>
      <name val="Calibri"/>
      <family val="2"/>
      <scheme val="minor"/>
    </font>
    <font>
      <sz val="11"/>
      <name val="Calibri"/>
      <family val="2"/>
      <scheme val="minor"/>
    </font>
    <font>
      <sz val="10"/>
      <name val="Tahoma"/>
      <family val="2"/>
    </font>
    <font>
      <sz val="10"/>
      <name val="Verdana"/>
      <family val="2"/>
    </font>
    <font>
      <sz val="11"/>
      <color theme="1"/>
      <name val="Calibri"/>
      <family val="2"/>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0" fillId="0" borderId="0" xfId="0"/>
    <xf numFmtId="3" fontId="3" fillId="0" borderId="0" xfId="0" applyNumberFormat="1" applyFont="1"/>
    <xf numFmtId="0" fontId="9" fillId="0" borderId="0" xfId="0" applyFont="1" applyAlignment="1">
      <alignment vertical="center"/>
    </xf>
    <xf numFmtId="0" fontId="2" fillId="2" borderId="0" xfId="0" applyFont="1" applyFill="1"/>
    <xf numFmtId="0" fontId="2" fillId="0" borderId="0" xfId="0" applyFont="1" applyFill="1"/>
    <xf numFmtId="0" fontId="3" fillId="2" borderId="0" xfId="0" applyFont="1" applyFill="1"/>
    <xf numFmtId="0" fontId="6" fillId="0" borderId="0" xfId="0" applyFont="1" applyFill="1"/>
    <xf numFmtId="0" fontId="8" fillId="0" borderId="0" xfId="0" applyFont="1" applyFill="1"/>
    <xf numFmtId="0" fontId="7" fillId="0" borderId="0" xfId="0" applyFont="1" applyFill="1" applyAlignment="1">
      <alignment vertical="center"/>
    </xf>
    <xf numFmtId="14" fontId="4" fillId="0" borderId="0" xfId="0" applyNumberFormat="1" applyFont="1"/>
    <xf numFmtId="0" fontId="2" fillId="2" borderId="1" xfId="0" applyFont="1" applyFill="1" applyBorder="1"/>
    <xf numFmtId="0" fontId="8" fillId="2" borderId="1" xfId="0" applyFont="1" applyFill="1" applyBorder="1"/>
    <xf numFmtId="0" fontId="1" fillId="2" borderId="1" xfId="0" applyFont="1" applyFill="1" applyBorder="1"/>
    <xf numFmtId="0" fontId="0" fillId="2" borderId="1" xfId="0" applyFill="1" applyBorder="1"/>
    <xf numFmtId="0" fontId="0" fillId="3" borderId="1" xfId="0" applyFill="1" applyBorder="1"/>
    <xf numFmtId="3" fontId="2" fillId="0" borderId="0" xfId="0" applyNumberFormat="1" applyFont="1" applyProtection="1"/>
    <xf numFmtId="0" fontId="2" fillId="0" borderId="0" xfId="0" applyFont="1" applyFill="1" applyProtection="1"/>
    <xf numFmtId="0" fontId="6" fillId="0" borderId="0" xfId="0" applyFont="1" applyProtection="1"/>
    <xf numFmtId="0" fontId="7" fillId="0" borderId="0" xfId="0" applyFont="1" applyAlignment="1" applyProtection="1">
      <alignment vertical="center"/>
    </xf>
    <xf numFmtId="0" fontId="7" fillId="3" borderId="0" xfId="0" applyFont="1" applyFill="1" applyAlignment="1" applyProtection="1">
      <alignment vertical="center"/>
    </xf>
    <xf numFmtId="0" fontId="2" fillId="0" borderId="0" xfId="0" applyFont="1" applyProtection="1"/>
    <xf numFmtId="3" fontId="0" fillId="0" borderId="0" xfId="0" applyNumberFormat="1" applyProtection="1"/>
  </cellXfs>
  <cellStyles count="2">
    <cellStyle name="Standaard" xfId="0" builtinId="0"/>
    <cellStyle name="Standaard 2" xfId="1"/>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abSelected="1" zoomScaleNormal="100" workbookViewId="0">
      <selection activeCell="I23" sqref="I23"/>
    </sheetView>
  </sheetViews>
  <sheetFormatPr defaultRowHeight="15" x14ac:dyDescent="0.25"/>
  <cols>
    <col min="1" max="1" width="10" style="1" customWidth="1"/>
    <col min="2" max="2" width="14.5" style="1" customWidth="1"/>
    <col min="3" max="3" width="19.875" style="1" bestFit="1" customWidth="1"/>
    <col min="4" max="4" width="16.625" style="1" customWidth="1"/>
    <col min="5" max="5" width="17.25" style="1" bestFit="1" customWidth="1"/>
    <col min="6" max="7" width="16.5" style="1" bestFit="1" customWidth="1"/>
    <col min="8" max="8" width="20.25" style="1" customWidth="1"/>
    <col min="9" max="9" width="18.125" style="1" bestFit="1" customWidth="1"/>
    <col min="10" max="10" width="9" style="1"/>
    <col min="11" max="11" width="16.75" style="1" bestFit="1" customWidth="1"/>
    <col min="12" max="12" width="17.75" style="1" bestFit="1" customWidth="1"/>
    <col min="13" max="16384" width="9" style="1"/>
  </cols>
  <sheetData>
    <row r="1" spans="1:5" x14ac:dyDescent="0.25">
      <c r="A1" s="2" t="s">
        <v>0</v>
      </c>
    </row>
    <row r="2" spans="1:5" x14ac:dyDescent="0.25">
      <c r="A2" s="2" t="s">
        <v>1</v>
      </c>
    </row>
    <row r="3" spans="1:5" x14ac:dyDescent="0.25">
      <c r="A3" s="10" t="s">
        <v>27</v>
      </c>
      <c r="B3" s="8"/>
      <c r="C3" s="8"/>
      <c r="D3" s="8"/>
      <c r="E3" s="8"/>
    </row>
    <row r="4" spans="1:5" x14ac:dyDescent="0.25">
      <c r="A4" s="9"/>
    </row>
    <row r="6" spans="1:5" x14ac:dyDescent="0.25">
      <c r="A6" s="2" t="s">
        <v>2</v>
      </c>
    </row>
    <row r="7" spans="1:5" x14ac:dyDescent="0.25">
      <c r="A7" s="2" t="s">
        <v>3</v>
      </c>
      <c r="B7" s="7" t="s">
        <v>22</v>
      </c>
    </row>
    <row r="8" spans="1:5" x14ac:dyDescent="0.25">
      <c r="A8" s="2" t="s">
        <v>4</v>
      </c>
      <c r="B8" s="7" t="s">
        <v>23</v>
      </c>
    </row>
    <row r="9" spans="1:5" x14ac:dyDescent="0.25">
      <c r="A9" s="2" t="s">
        <v>5</v>
      </c>
      <c r="B9" s="7" t="s">
        <v>24</v>
      </c>
    </row>
    <row r="10" spans="1:5" x14ac:dyDescent="0.25">
      <c r="A10" s="2" t="s">
        <v>6</v>
      </c>
      <c r="B10" s="7" t="s">
        <v>25</v>
      </c>
    </row>
    <row r="11" spans="1:5" x14ac:dyDescent="0.25">
      <c r="A11" s="2"/>
      <c r="B11" s="7"/>
    </row>
    <row r="12" spans="1:5" x14ac:dyDescent="0.25">
      <c r="A12" s="2"/>
      <c r="B12" s="3"/>
    </row>
    <row r="13" spans="1:5" x14ac:dyDescent="0.25">
      <c r="A13" s="2" t="s">
        <v>20</v>
      </c>
    </row>
    <row r="14" spans="1:5" x14ac:dyDescent="0.25">
      <c r="A14" s="2" t="s">
        <v>7</v>
      </c>
      <c r="B14" s="2" t="s">
        <v>10</v>
      </c>
      <c r="C14" s="2" t="s">
        <v>42</v>
      </c>
      <c r="D14" s="2" t="s">
        <v>19</v>
      </c>
    </row>
    <row r="15" spans="1:5" x14ac:dyDescent="0.25">
      <c r="A15" s="1" t="s">
        <v>8</v>
      </c>
      <c r="B15" s="15"/>
      <c r="C15" s="20">
        <f>136321+1714968</f>
        <v>1851289</v>
      </c>
      <c r="D15" s="20">
        <f>B15*C15</f>
        <v>0</v>
      </c>
    </row>
    <row r="16" spans="1:5" x14ac:dyDescent="0.25">
      <c r="A16" s="1" t="s">
        <v>9</v>
      </c>
      <c r="B16" s="15"/>
      <c r="C16" s="20">
        <f>169108+2123784</f>
        <v>2292892</v>
      </c>
      <c r="D16" s="20">
        <f>B16*C16</f>
        <v>0</v>
      </c>
    </row>
    <row r="17" spans="1:13" x14ac:dyDescent="0.25">
      <c r="B17" s="4" t="s">
        <v>12</v>
      </c>
      <c r="D17" s="6">
        <f>D15+D16</f>
        <v>0</v>
      </c>
    </row>
    <row r="18" spans="1:13" x14ac:dyDescent="0.25">
      <c r="A18" s="1" t="s">
        <v>29</v>
      </c>
    </row>
    <row r="19" spans="1:13" x14ac:dyDescent="0.25">
      <c r="A19" s="1" t="s">
        <v>11</v>
      </c>
    </row>
    <row r="22" spans="1:13" x14ac:dyDescent="0.25">
      <c r="A22" s="2" t="s">
        <v>13</v>
      </c>
    </row>
    <row r="23" spans="1:13" x14ac:dyDescent="0.25">
      <c r="A23" s="2"/>
      <c r="B23" s="2" t="s">
        <v>38</v>
      </c>
      <c r="C23" s="2" t="s">
        <v>39</v>
      </c>
      <c r="D23" s="2" t="s">
        <v>31</v>
      </c>
      <c r="E23" s="2" t="s">
        <v>31</v>
      </c>
      <c r="F23" s="2" t="s">
        <v>31</v>
      </c>
      <c r="G23" s="2" t="s">
        <v>31</v>
      </c>
      <c r="H23" s="1" t="s">
        <v>19</v>
      </c>
    </row>
    <row r="24" spans="1:13" x14ac:dyDescent="0.25">
      <c r="A24" s="2"/>
      <c r="B24" s="2" t="s">
        <v>37</v>
      </c>
      <c r="C24" s="2"/>
      <c r="D24" s="2" t="s">
        <v>35</v>
      </c>
      <c r="E24" s="2" t="s">
        <v>40</v>
      </c>
      <c r="F24" s="2" t="s">
        <v>41</v>
      </c>
      <c r="G24" s="2" t="s">
        <v>32</v>
      </c>
      <c r="L24" s="9"/>
      <c r="M24" s="9"/>
    </row>
    <row r="25" spans="1:13" x14ac:dyDescent="0.25">
      <c r="D25" s="14" t="s">
        <v>33</v>
      </c>
      <c r="E25" s="3" t="s">
        <v>34</v>
      </c>
      <c r="F25" s="3" t="s">
        <v>36</v>
      </c>
      <c r="G25" s="3" t="s">
        <v>30</v>
      </c>
      <c r="H25" s="2"/>
      <c r="L25" s="9"/>
      <c r="M25" s="9"/>
    </row>
    <row r="26" spans="1:13" x14ac:dyDescent="0.25">
      <c r="A26" s="1" t="s">
        <v>15</v>
      </c>
      <c r="B26" s="21">
        <v>1</v>
      </c>
      <c r="C26" s="22">
        <v>1</v>
      </c>
      <c r="D26" s="15"/>
      <c r="E26" s="15"/>
      <c r="F26" s="15"/>
      <c r="G26" s="15"/>
      <c r="H26" s="25">
        <f>2*((D26*5)+(E26*4)+F26+G26)</f>
        <v>0</v>
      </c>
      <c r="L26" s="9"/>
      <c r="M26" s="9"/>
    </row>
    <row r="27" spans="1:13" x14ac:dyDescent="0.25">
      <c r="A27" s="1" t="s">
        <v>16</v>
      </c>
      <c r="B27" s="21">
        <v>13</v>
      </c>
      <c r="C27" s="23">
        <v>7</v>
      </c>
      <c r="D27" s="16"/>
      <c r="E27" s="16"/>
      <c r="F27" s="17"/>
      <c r="G27" s="17"/>
      <c r="H27" s="25">
        <f>20*((D27*5)+(E27*4)+F27+G27)</f>
        <v>0</v>
      </c>
      <c r="I27" s="11"/>
      <c r="J27" s="11"/>
      <c r="K27" s="11"/>
      <c r="L27" s="9"/>
      <c r="M27" s="9"/>
    </row>
    <row r="28" spans="1:13" x14ac:dyDescent="0.25">
      <c r="A28" s="1" t="s">
        <v>17</v>
      </c>
      <c r="B28" s="21">
        <v>2</v>
      </c>
      <c r="C28" s="24"/>
      <c r="D28" s="18"/>
      <c r="E28" s="19"/>
      <c r="F28" s="18"/>
      <c r="G28" s="18"/>
      <c r="H28" s="25">
        <f>2*((D28*5)+F28+G28)</f>
        <v>0</v>
      </c>
      <c r="I28" s="13"/>
      <c r="J28" s="11"/>
      <c r="K28" s="12"/>
      <c r="L28" s="9"/>
      <c r="M28" s="9"/>
    </row>
    <row r="29" spans="1:13" x14ac:dyDescent="0.25">
      <c r="A29" s="1" t="s">
        <v>18</v>
      </c>
      <c r="B29" s="21">
        <v>26</v>
      </c>
      <c r="C29" s="22">
        <v>3</v>
      </c>
      <c r="D29" s="15"/>
      <c r="E29" s="15"/>
      <c r="F29" s="15"/>
      <c r="G29" s="15"/>
      <c r="H29" s="25">
        <f>29*((D29*5)+(E29*4)+F29+G29)</f>
        <v>0</v>
      </c>
      <c r="I29" s="13"/>
      <c r="J29" s="11"/>
      <c r="K29" s="12"/>
      <c r="L29" s="9"/>
      <c r="M29" s="9"/>
    </row>
    <row r="30" spans="1:13" x14ac:dyDescent="0.25">
      <c r="D30" s="2"/>
      <c r="F30" s="4" t="s">
        <v>21</v>
      </c>
      <c r="H30" s="25">
        <f>H26+H27+H28+H29</f>
        <v>0</v>
      </c>
      <c r="I30" s="11"/>
      <c r="J30" s="11"/>
      <c r="K30" s="11"/>
      <c r="L30" s="9"/>
      <c r="M30" s="9"/>
    </row>
    <row r="31" spans="1:13" x14ac:dyDescent="0.25">
      <c r="A31" s="1" t="s">
        <v>14</v>
      </c>
      <c r="K31" s="4"/>
      <c r="L31" s="9"/>
      <c r="M31" s="9"/>
    </row>
    <row r="32" spans="1:13" x14ac:dyDescent="0.25">
      <c r="A32" s="1" t="s">
        <v>28</v>
      </c>
      <c r="J32" s="9"/>
      <c r="K32" s="9"/>
      <c r="L32" s="9"/>
    </row>
    <row r="34" spans="1:16" x14ac:dyDescent="0.25">
      <c r="P34" s="7"/>
    </row>
    <row r="36" spans="1:16" x14ac:dyDescent="0.25">
      <c r="A36" s="2" t="s">
        <v>12</v>
      </c>
      <c r="B36" s="5"/>
      <c r="C36" s="5"/>
      <c r="D36" s="26">
        <f>D17</f>
        <v>0</v>
      </c>
      <c r="E36" s="5"/>
    </row>
    <row r="37" spans="1:16" x14ac:dyDescent="0.25">
      <c r="A37" s="2" t="s">
        <v>21</v>
      </c>
      <c r="D37" s="25">
        <f>H30</f>
        <v>0</v>
      </c>
    </row>
    <row r="38" spans="1:16" x14ac:dyDescent="0.25">
      <c r="A38" s="2" t="s">
        <v>26</v>
      </c>
      <c r="D38" s="20">
        <f>D36+D37</f>
        <v>0</v>
      </c>
    </row>
    <row r="41" spans="1:16" x14ac:dyDescent="0.25">
      <c r="B41" s="9"/>
      <c r="C41" s="9"/>
      <c r="D41" s="9"/>
      <c r="E41" s="9"/>
    </row>
  </sheetData>
  <sheetProtection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C36" sqref="C36"/>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2 tarievenblad</vt:lpstr>
      <vt:lpstr>Blad1</vt:lpstr>
    </vt:vector>
  </TitlesOfParts>
  <Company>Hoogheemraadschap van Rijnland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vsmid</dc:creator>
  <cp:lastModifiedBy>vsmid</cp:lastModifiedBy>
  <dcterms:created xsi:type="dcterms:W3CDTF">2020-06-22T05:57:51Z</dcterms:created>
  <dcterms:modified xsi:type="dcterms:W3CDTF">2020-07-03T06:28:36Z</dcterms:modified>
</cp:coreProperties>
</file>